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Лист1" sheetId="1" r:id="rId1"/>
  </sheets>
  <definedNames>
    <definedName name="_xlnm.Print_Area" localSheetId="0">Лист1!$A$1:$M$44</definedName>
  </definedNames>
  <calcPr calcId="125725" iterateDelta="1E-4"/>
</workbook>
</file>

<file path=xl/calcChain.xml><?xml version="1.0" encoding="utf-8"?>
<calcChain xmlns="http://schemas.openxmlformats.org/spreadsheetml/2006/main">
  <c r="H34" i="1"/>
  <c r="G34"/>
  <c r="F34"/>
  <c r="E34"/>
  <c r="D34"/>
  <c r="H33"/>
  <c r="G33"/>
  <c r="F33"/>
  <c r="E33"/>
  <c r="D33" s="1"/>
  <c r="H32"/>
  <c r="G32"/>
  <c r="F32"/>
  <c r="E32"/>
  <c r="D32"/>
  <c r="D31"/>
  <c r="D30"/>
  <c r="D29"/>
  <c r="D28"/>
  <c r="D27"/>
  <c r="D26"/>
  <c r="H23"/>
  <c r="G23"/>
  <c r="F23"/>
  <c r="E23"/>
  <c r="D23" s="1"/>
  <c r="H22"/>
  <c r="G22"/>
  <c r="F22"/>
  <c r="E22"/>
  <c r="D22"/>
  <c r="H21"/>
  <c r="G21"/>
  <c r="F21"/>
  <c r="E21"/>
  <c r="D21"/>
  <c r="D20"/>
  <c r="D19"/>
  <c r="D18"/>
  <c r="H15"/>
  <c r="H37" s="1"/>
  <c r="G15"/>
  <c r="G37" s="1"/>
  <c r="F15"/>
  <c r="F37" s="1"/>
  <c r="E15"/>
  <c r="E37" s="1"/>
  <c r="D37" s="1"/>
  <c r="H14"/>
  <c r="H36" s="1"/>
  <c r="G14"/>
  <c r="G36" s="1"/>
  <c r="F14"/>
  <c r="F36" s="1"/>
  <c r="E14"/>
  <c r="E36" s="1"/>
  <c r="D36" s="1"/>
  <c r="H13"/>
  <c r="H35" s="1"/>
  <c r="G13"/>
  <c r="G35" s="1"/>
  <c r="F13"/>
  <c r="F35" s="1"/>
  <c r="E13"/>
  <c r="E35" s="1"/>
  <c r="D35" s="1"/>
  <c r="D12"/>
  <c r="D15" s="1"/>
  <c r="D11"/>
  <c r="D14" s="1"/>
  <c r="D10"/>
  <c r="D13" s="1"/>
</calcChain>
</file>

<file path=xl/sharedStrings.xml><?xml version="1.0" encoding="utf-8"?>
<sst xmlns="http://schemas.openxmlformats.org/spreadsheetml/2006/main" count="111" uniqueCount="59">
  <si>
    <t>3.1. Проектная часть</t>
  </si>
  <si>
    <t>№ п/п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</si>
  <si>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</si>
  <si>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</si>
  <si>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</si>
  <si>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</si>
  <si>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</si>
  <si>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</si>
  <si>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</si>
  <si>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</si>
  <si>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</si>
  <si>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</si>
  <si>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 xml:space="preserve">ФБ    </t>
  </si>
  <si>
    <t>КБ</t>
  </si>
  <si>
    <t>МБ</t>
  </si>
  <si>
    <t>ВБИ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</si>
  <si>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</si>
  <si>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>1</t>
  </si>
  <si>
    <t>1.1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</si>
  <si>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</si>
  <si>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2025 год</t>
  </si>
  <si>
    <t>Доля автомобильных дорог общего пользования местного значения, соответствующих нормативным требованиям</t>
  </si>
  <si>
    <t>процент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</si>
  <si>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</si>
  <si>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 xml:space="preserve">п. 1.1.2
</t>
  </si>
  <si>
    <t>2026 год</t>
  </si>
  <si>
    <t>2027 год</t>
  </si>
  <si>
    <t>Итого</t>
  </si>
  <si>
    <t>X</t>
  </si>
  <si>
    <t xml:space="preserve"> </t>
  </si>
  <si>
    <t>Задача муниципальной программы - обеспечение жителей района дополнительными местами в детских дошкольных учреждениях</t>
  </si>
  <si>
    <t>2</t>
  </si>
  <si>
    <t>2.1</t>
  </si>
  <si>
    <t>Строительство детских дошкольных учреждений: ДОУ на 160 мест по адресу ст. Казанская, переулок Почтовый, 7</t>
  </si>
  <si>
    <t>Введено в эксплуатацию здание ДОУ в ст. Казанская</t>
  </si>
  <si>
    <t>единица</t>
  </si>
  <si>
    <t>Муниципальное казенное учреждение "Единая служба заказчика"</t>
  </si>
  <si>
    <t>Х</t>
  </si>
  <si>
    <t xml:space="preserve"> -</t>
  </si>
  <si>
    <t>п.1.1.1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</si>
  <si>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</si>
  <si>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3</t>
  </si>
  <si>
    <t>3.1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</si>
  <si>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</si>
  <si>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</si>
  <si>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3.2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</si>
  <si>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</si>
  <si>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</si>
  <si>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>Всего проектная часть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</si>
  <si>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</si>
  <si>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</si>
  <si>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</si>
  <si>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</si>
  <si>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 xml:space="preserve">Заместитель главы  муниципального образования Кавказский район </t>
  </si>
  <si>
    <t>И.В.Демьяненко</t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</si>
  <si>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</si>
  <si>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</si>
  <si>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r>
      <t>Мероприятия, реализуемые в рамках муниципального проекта "Модернизация</t>
    </r>
    <r>
      <rPr>
        <b/>
        <sz val="12"/>
        <rFont val="Times New Roman"/>
        <family val="1"/>
        <charset val="204"/>
      </rPr>
      <t xml:space="preserve"> объектов</t>
    </r>
    <r>
      <rPr>
        <sz val="12"/>
        <rFont val="Times New Roman"/>
        <family val="1"/>
        <charset val="204"/>
      </rPr>
      <t xml:space="preserve"> коммунальной инфраструктуры",   статус проекта - 1</t>
    </r>
  </si>
  <si>
    <t>Приложение 2
к изменениям, утвержденным постановлением администрации муниципального образования
Кавказский район
от 14.02.2025 № 204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</si>
</sst>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2" borderId="0" xfId="0" applyFont="1" applyFill="1" applyAlignment="1">
      <alignment vertical="center"/>
    </xf>
    <xf numFmtId="0" fontId="4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abSelected="1" view="pageBreakPreview" zoomScale="80" zoomScaleNormal="100" zoomScaleSheetLayoutView="80" workbookViewId="0">
      <selection activeCell="K1" sqref="K1:M1"/>
    </sheetView>
  </sheetViews>
  <sheetFormatPr defaultRowHeight="15"/>
  <cols>
    <col min="1" max="1" width="5" style="13" customWidth="1"/>
    <col min="2" max="2" width="33.85546875" style="2" customWidth="1"/>
    <col min="3" max="3" width="13.42578125" style="2" customWidth="1"/>
    <col min="4" max="4" width="10.7109375" style="2" customWidth="1"/>
    <col min="5" max="6" width="9.42578125" style="2" bestFit="1" customWidth="1"/>
    <col min="7" max="8" width="9.28515625" style="2" bestFit="1" customWidth="1"/>
    <col min="9" max="9" width="23.7109375" style="2" customWidth="1"/>
    <col min="10" max="10" width="9.140625" style="2" customWidth="1"/>
    <col min="11" max="11" width="16.5703125" style="2" customWidth="1"/>
    <col min="12" max="12" width="16.140625" style="2" customWidth="1"/>
    <col min="13" max="13" width="17.140625" style="2" customWidth="1"/>
    <col min="14" max="14" width="35.28515625" style="2" customWidth="1"/>
    <col min="15" max="16384" width="9.140625" style="2"/>
  </cols>
  <sheetData>
    <row r="1" spans="1:14" ht="13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3" t="s">
        <v>58</v>
      </c>
      <c r="L1" s="24"/>
      <c r="M1" s="24"/>
    </row>
    <row r="2" spans="1:14" ht="18.7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79.5" customHeight="1">
      <c r="A4" s="17" t="s">
        <v>1</v>
      </c>
      <c r="B4" s="15" t="s">
        <v>2</v>
      </c>
      <c r="C4" s="15" t="s">
        <v>3</v>
      </c>
      <c r="D4" s="15" t="s">
        <v>4</v>
      </c>
      <c r="E4" s="15"/>
      <c r="F4" s="15"/>
      <c r="G4" s="15"/>
      <c r="H4" s="15"/>
      <c r="I4" s="15" t="s">
        <v>5</v>
      </c>
      <c r="J4" s="15" t="s">
        <v>6</v>
      </c>
      <c r="K4" s="15" t="s">
        <v>7</v>
      </c>
      <c r="L4" s="15" t="s">
        <v>8</v>
      </c>
      <c r="M4" s="15" t="s">
        <v>9</v>
      </c>
      <c r="N4" s="4"/>
    </row>
    <row r="5" spans="1:14" ht="33" customHeight="1">
      <c r="A5" s="17"/>
      <c r="B5" s="15"/>
      <c r="C5" s="15"/>
      <c r="D5" s="15" t="s">
        <v>10</v>
      </c>
      <c r="E5" s="15" t="s">
        <v>11</v>
      </c>
      <c r="F5" s="15"/>
      <c r="G5" s="15"/>
      <c r="H5" s="15"/>
      <c r="I5" s="15"/>
      <c r="J5" s="15"/>
      <c r="K5" s="15"/>
      <c r="L5" s="15"/>
      <c r="M5" s="15"/>
      <c r="N5" s="4"/>
    </row>
    <row r="6" spans="1:14" ht="23.25" customHeight="1">
      <c r="A6" s="17"/>
      <c r="B6" s="15"/>
      <c r="C6" s="15"/>
      <c r="D6" s="15"/>
      <c r="E6" s="5" t="s">
        <v>12</v>
      </c>
      <c r="F6" s="5" t="s">
        <v>13</v>
      </c>
      <c r="G6" s="5" t="s">
        <v>14</v>
      </c>
      <c r="H6" s="5" t="s">
        <v>15</v>
      </c>
      <c r="I6" s="15"/>
      <c r="J6" s="15"/>
      <c r="K6" s="15"/>
      <c r="L6" s="15"/>
      <c r="M6" s="15"/>
      <c r="N6" s="4"/>
    </row>
    <row r="7" spans="1:14" ht="15.75" customHeight="1">
      <c r="A7" s="6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4"/>
    </row>
    <row r="8" spans="1:14" ht="49.5" customHeight="1">
      <c r="A8" s="21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4"/>
    </row>
    <row r="9" spans="1:14" ht="15.75">
      <c r="A9" s="6" t="s">
        <v>17</v>
      </c>
      <c r="B9" s="21" t="s">
        <v>55</v>
      </c>
      <c r="C9" s="21"/>
      <c r="D9" s="21"/>
      <c r="E9" s="21"/>
      <c r="F9" s="21"/>
      <c r="G9" s="21"/>
      <c r="H9" s="21"/>
      <c r="I9" s="21"/>
      <c r="J9" s="21"/>
      <c r="K9" s="5"/>
      <c r="L9" s="15"/>
      <c r="M9" s="15"/>
      <c r="N9" s="4"/>
    </row>
    <row r="10" spans="1:14" ht="107.25" customHeight="1">
      <c r="A10" s="17" t="s">
        <v>18</v>
      </c>
      <c r="B10" s="15" t="s">
        <v>19</v>
      </c>
      <c r="C10" s="5" t="s">
        <v>20</v>
      </c>
      <c r="D10" s="7">
        <f>E10+F10+G10+H10</f>
        <v>6150.6</v>
      </c>
      <c r="E10" s="7">
        <v>0</v>
      </c>
      <c r="F10" s="7">
        <v>0</v>
      </c>
      <c r="G10" s="7">
        <v>6150.6</v>
      </c>
      <c r="H10" s="7">
        <v>0</v>
      </c>
      <c r="I10" s="15" t="s">
        <v>21</v>
      </c>
      <c r="J10" s="5" t="s">
        <v>22</v>
      </c>
      <c r="K10" s="5">
        <v>80</v>
      </c>
      <c r="L10" s="15" t="s">
        <v>23</v>
      </c>
      <c r="M10" s="15" t="s">
        <v>24</v>
      </c>
      <c r="N10" s="4"/>
    </row>
    <row r="11" spans="1:14" ht="105.75" customHeight="1">
      <c r="A11" s="17"/>
      <c r="B11" s="15"/>
      <c r="C11" s="5" t="s">
        <v>25</v>
      </c>
      <c r="D11" s="7">
        <f>E11+F11+G11+H11</f>
        <v>3295.7</v>
      </c>
      <c r="E11" s="7">
        <v>0</v>
      </c>
      <c r="F11" s="7">
        <v>0</v>
      </c>
      <c r="G11" s="7">
        <v>3295.7</v>
      </c>
      <c r="H11" s="7">
        <v>0</v>
      </c>
      <c r="I11" s="15"/>
      <c r="J11" s="5" t="s">
        <v>22</v>
      </c>
      <c r="K11" s="5">
        <v>80.5</v>
      </c>
      <c r="L11" s="15"/>
      <c r="M11" s="15"/>
      <c r="N11" s="4"/>
    </row>
    <row r="12" spans="1:14" ht="90" customHeight="1">
      <c r="A12" s="17"/>
      <c r="B12" s="15"/>
      <c r="C12" s="5" t="s">
        <v>26</v>
      </c>
      <c r="D12" s="7">
        <f>E12+F12+G12+H12</f>
        <v>4372.3</v>
      </c>
      <c r="E12" s="7">
        <v>0</v>
      </c>
      <c r="F12" s="7">
        <v>0</v>
      </c>
      <c r="G12" s="7">
        <v>4372.3</v>
      </c>
      <c r="H12" s="7">
        <v>0</v>
      </c>
      <c r="I12" s="15"/>
      <c r="J12" s="8" t="s">
        <v>22</v>
      </c>
      <c r="K12" s="5">
        <v>81</v>
      </c>
      <c r="L12" s="15"/>
      <c r="M12" s="15"/>
      <c r="N12" s="4"/>
    </row>
    <row r="13" spans="1:14" ht="15.75">
      <c r="A13" s="17"/>
      <c r="B13" s="15" t="s">
        <v>27</v>
      </c>
      <c r="C13" s="5" t="s">
        <v>20</v>
      </c>
      <c r="D13" s="7">
        <f t="shared" ref="D13:H15" si="0">D10</f>
        <v>6150.6</v>
      </c>
      <c r="E13" s="7">
        <f t="shared" si="0"/>
        <v>0</v>
      </c>
      <c r="F13" s="7">
        <f t="shared" si="0"/>
        <v>0</v>
      </c>
      <c r="G13" s="7">
        <f t="shared" si="0"/>
        <v>6150.6</v>
      </c>
      <c r="H13" s="7">
        <f t="shared" si="0"/>
        <v>0</v>
      </c>
      <c r="I13" s="15" t="s">
        <v>28</v>
      </c>
      <c r="J13" s="15" t="s">
        <v>28</v>
      </c>
      <c r="K13" s="15" t="s">
        <v>29</v>
      </c>
      <c r="L13" s="15" t="s">
        <v>28</v>
      </c>
      <c r="M13" s="15" t="s">
        <v>28</v>
      </c>
      <c r="N13" s="4"/>
    </row>
    <row r="14" spans="1:14" ht="15.75">
      <c r="A14" s="17"/>
      <c r="B14" s="15"/>
      <c r="C14" s="5" t="s">
        <v>25</v>
      </c>
      <c r="D14" s="7">
        <f t="shared" si="0"/>
        <v>3295.7</v>
      </c>
      <c r="E14" s="7">
        <f t="shared" si="0"/>
        <v>0</v>
      </c>
      <c r="F14" s="7">
        <f t="shared" si="0"/>
        <v>0</v>
      </c>
      <c r="G14" s="7">
        <f t="shared" si="0"/>
        <v>3295.7</v>
      </c>
      <c r="H14" s="7">
        <f t="shared" si="0"/>
        <v>0</v>
      </c>
      <c r="I14" s="15"/>
      <c r="J14" s="15"/>
      <c r="K14" s="15"/>
      <c r="L14" s="15"/>
      <c r="M14" s="15"/>
      <c r="N14" s="4"/>
    </row>
    <row r="15" spans="1:14" ht="15.75" customHeight="1">
      <c r="A15" s="17"/>
      <c r="B15" s="15"/>
      <c r="C15" s="5" t="s">
        <v>26</v>
      </c>
      <c r="D15" s="7">
        <f t="shared" si="0"/>
        <v>4372.3</v>
      </c>
      <c r="E15" s="7">
        <f t="shared" si="0"/>
        <v>0</v>
      </c>
      <c r="F15" s="7">
        <f t="shared" si="0"/>
        <v>0</v>
      </c>
      <c r="G15" s="7">
        <f t="shared" si="0"/>
        <v>4372.3</v>
      </c>
      <c r="H15" s="7">
        <f t="shared" si="0"/>
        <v>0</v>
      </c>
      <c r="I15" s="15"/>
      <c r="J15" s="15"/>
      <c r="K15" s="15"/>
      <c r="L15" s="15"/>
      <c r="M15" s="15"/>
      <c r="N15" s="4"/>
    </row>
    <row r="16" spans="1:14" ht="15.75">
      <c r="A16" s="21" t="s">
        <v>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53.25" customHeight="1">
      <c r="A17" s="6" t="s">
        <v>31</v>
      </c>
      <c r="B17" s="15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84.95" customHeight="1">
      <c r="A18" s="17" t="s">
        <v>32</v>
      </c>
      <c r="B18" s="15" t="s">
        <v>33</v>
      </c>
      <c r="C18" s="5" t="s">
        <v>20</v>
      </c>
      <c r="D18" s="7">
        <f>E18+F18+G18+H18</f>
        <v>0</v>
      </c>
      <c r="E18" s="7">
        <v>0</v>
      </c>
      <c r="F18" s="7">
        <v>0</v>
      </c>
      <c r="G18" s="7">
        <v>0</v>
      </c>
      <c r="H18" s="7">
        <v>0</v>
      </c>
      <c r="I18" s="15" t="s">
        <v>34</v>
      </c>
      <c r="J18" s="15" t="s">
        <v>35</v>
      </c>
      <c r="K18" s="5">
        <v>1</v>
      </c>
      <c r="L18" s="15" t="s">
        <v>36</v>
      </c>
      <c r="M18" s="5" t="s">
        <v>37</v>
      </c>
    </row>
    <row r="19" spans="1:13" ht="84.95" customHeight="1">
      <c r="A19" s="17"/>
      <c r="B19" s="15"/>
      <c r="C19" s="5" t="s">
        <v>25</v>
      </c>
      <c r="D19" s="7">
        <f>E19+F19+G19+H19</f>
        <v>0</v>
      </c>
      <c r="E19" s="7">
        <v>0</v>
      </c>
      <c r="F19" s="7">
        <v>0</v>
      </c>
      <c r="G19" s="7">
        <v>0</v>
      </c>
      <c r="H19" s="7">
        <v>0</v>
      </c>
      <c r="I19" s="22"/>
      <c r="J19" s="15"/>
      <c r="K19" s="5" t="s">
        <v>38</v>
      </c>
      <c r="L19" s="15"/>
      <c r="M19" s="5" t="s">
        <v>39</v>
      </c>
    </row>
    <row r="20" spans="1:13" ht="84.95" customHeight="1">
      <c r="A20" s="17"/>
      <c r="B20" s="15"/>
      <c r="C20" s="5" t="s">
        <v>26</v>
      </c>
      <c r="D20" s="7">
        <f>E20+F20+G20+H20</f>
        <v>0</v>
      </c>
      <c r="E20" s="7">
        <v>0</v>
      </c>
      <c r="F20" s="7">
        <v>0</v>
      </c>
      <c r="G20" s="7">
        <v>0</v>
      </c>
      <c r="H20" s="7">
        <v>0</v>
      </c>
      <c r="I20" s="22"/>
      <c r="J20" s="15"/>
      <c r="K20" s="5" t="s">
        <v>38</v>
      </c>
      <c r="L20" s="15"/>
      <c r="M20" s="5" t="s">
        <v>28</v>
      </c>
    </row>
    <row r="21" spans="1:13" ht="15.75">
      <c r="A21" s="17"/>
      <c r="B21" s="15" t="s">
        <v>27</v>
      </c>
      <c r="C21" s="5" t="s">
        <v>20</v>
      </c>
      <c r="D21" s="7">
        <f>SUM(E21:H21)</f>
        <v>0</v>
      </c>
      <c r="E21" s="7">
        <f t="shared" ref="E21:H23" si="1">E18</f>
        <v>0</v>
      </c>
      <c r="F21" s="7">
        <f t="shared" si="1"/>
        <v>0</v>
      </c>
      <c r="G21" s="7">
        <f t="shared" si="1"/>
        <v>0</v>
      </c>
      <c r="H21" s="7">
        <f t="shared" si="1"/>
        <v>0</v>
      </c>
      <c r="I21" s="15" t="s">
        <v>28</v>
      </c>
      <c r="J21" s="15" t="s">
        <v>28</v>
      </c>
      <c r="K21" s="15" t="s">
        <v>28</v>
      </c>
      <c r="L21" s="15" t="s">
        <v>28</v>
      </c>
      <c r="M21" s="15" t="s">
        <v>28</v>
      </c>
    </row>
    <row r="22" spans="1:13" ht="15.75">
      <c r="A22" s="17"/>
      <c r="B22" s="15"/>
      <c r="C22" s="5" t="s">
        <v>25</v>
      </c>
      <c r="D22" s="7">
        <f t="shared" ref="D22:D23" si="2">SUM(E22:H22)</f>
        <v>0</v>
      </c>
      <c r="E22" s="7">
        <f t="shared" si="1"/>
        <v>0</v>
      </c>
      <c r="F22" s="7">
        <f t="shared" si="1"/>
        <v>0</v>
      </c>
      <c r="G22" s="7">
        <f t="shared" si="1"/>
        <v>0</v>
      </c>
      <c r="H22" s="7">
        <f t="shared" si="1"/>
        <v>0</v>
      </c>
      <c r="I22" s="15"/>
      <c r="J22" s="15"/>
      <c r="K22" s="15"/>
      <c r="L22" s="15"/>
      <c r="M22" s="15"/>
    </row>
    <row r="23" spans="1:13" ht="15.75">
      <c r="A23" s="17"/>
      <c r="B23" s="15"/>
      <c r="C23" s="5" t="s">
        <v>26</v>
      </c>
      <c r="D23" s="7">
        <f t="shared" si="2"/>
        <v>0</v>
      </c>
      <c r="E23" s="7">
        <f t="shared" si="1"/>
        <v>0</v>
      </c>
      <c r="F23" s="7">
        <f t="shared" si="1"/>
        <v>0</v>
      </c>
      <c r="G23" s="7">
        <f t="shared" si="1"/>
        <v>0</v>
      </c>
      <c r="H23" s="7">
        <f t="shared" si="1"/>
        <v>0</v>
      </c>
      <c r="I23" s="15"/>
      <c r="J23" s="15"/>
      <c r="K23" s="15"/>
      <c r="L23" s="15"/>
      <c r="M23" s="15"/>
    </row>
    <row r="24" spans="1:13" ht="33" customHeight="1">
      <c r="A24" s="21" t="s">
        <v>40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15.75">
      <c r="A25" s="6" t="s">
        <v>41</v>
      </c>
      <c r="B25" s="15" t="s">
        <v>57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41.25" customHeight="1">
      <c r="A26" s="17" t="s">
        <v>42</v>
      </c>
      <c r="B26" s="15" t="s">
        <v>43</v>
      </c>
      <c r="C26" s="5" t="s">
        <v>20</v>
      </c>
      <c r="D26" s="7">
        <f t="shared" ref="D26:D31" si="3">E26+F26+G26+H26</f>
        <v>41634.300000000003</v>
      </c>
      <c r="E26" s="7">
        <v>21520</v>
      </c>
      <c r="F26" s="7">
        <v>19906</v>
      </c>
      <c r="G26" s="7">
        <v>208.3</v>
      </c>
      <c r="H26" s="7">
        <v>0</v>
      </c>
      <c r="I26" s="18" t="s">
        <v>44</v>
      </c>
      <c r="J26" s="15" t="s">
        <v>35</v>
      </c>
      <c r="K26" s="5">
        <v>0</v>
      </c>
      <c r="L26" s="15" t="s">
        <v>36</v>
      </c>
      <c r="M26" s="18" t="s">
        <v>39</v>
      </c>
    </row>
    <row r="27" spans="1:13" ht="38.25" customHeight="1">
      <c r="A27" s="17"/>
      <c r="B27" s="15"/>
      <c r="C27" s="5" t="s">
        <v>25</v>
      </c>
      <c r="D27" s="7">
        <f t="shared" si="3"/>
        <v>97146.7</v>
      </c>
      <c r="E27" s="7">
        <v>50213.4</v>
      </c>
      <c r="F27" s="7">
        <v>46447.5</v>
      </c>
      <c r="G27" s="7">
        <v>485.8</v>
      </c>
      <c r="H27" s="7">
        <v>0</v>
      </c>
      <c r="I27" s="19"/>
      <c r="J27" s="15"/>
      <c r="K27" s="5">
        <v>1</v>
      </c>
      <c r="L27" s="15"/>
      <c r="M27" s="19"/>
    </row>
    <row r="28" spans="1:13" ht="32.25" customHeight="1">
      <c r="A28" s="17"/>
      <c r="B28" s="15"/>
      <c r="C28" s="5" t="s">
        <v>26</v>
      </c>
      <c r="D28" s="7">
        <f t="shared" si="3"/>
        <v>0</v>
      </c>
      <c r="E28" s="7">
        <v>0</v>
      </c>
      <c r="F28" s="7">
        <v>0</v>
      </c>
      <c r="G28" s="7">
        <v>0</v>
      </c>
      <c r="H28" s="7">
        <v>0</v>
      </c>
      <c r="I28" s="19"/>
      <c r="J28" s="15"/>
      <c r="K28" s="5" t="s">
        <v>38</v>
      </c>
      <c r="L28" s="15"/>
      <c r="M28" s="20"/>
    </row>
    <row r="29" spans="1:13" ht="72.75" customHeight="1">
      <c r="A29" s="17" t="s">
        <v>45</v>
      </c>
      <c r="B29" s="15" t="s">
        <v>46</v>
      </c>
      <c r="C29" s="5" t="s">
        <v>20</v>
      </c>
      <c r="D29" s="7">
        <f t="shared" si="3"/>
        <v>485.8</v>
      </c>
      <c r="E29" s="7">
        <v>0</v>
      </c>
      <c r="F29" s="7">
        <v>0</v>
      </c>
      <c r="G29" s="7">
        <v>485.8</v>
      </c>
      <c r="H29" s="7">
        <v>0</v>
      </c>
      <c r="I29" s="19"/>
      <c r="J29" s="15" t="s">
        <v>35</v>
      </c>
      <c r="K29" s="5">
        <v>0</v>
      </c>
      <c r="L29" s="18" t="s">
        <v>47</v>
      </c>
      <c r="M29" s="18" t="s">
        <v>39</v>
      </c>
    </row>
    <row r="30" spans="1:13" ht="66.75" customHeight="1">
      <c r="A30" s="17"/>
      <c r="B30" s="15"/>
      <c r="C30" s="5" t="s">
        <v>25</v>
      </c>
      <c r="D30" s="7">
        <f t="shared" si="3"/>
        <v>0</v>
      </c>
      <c r="E30" s="7">
        <v>0</v>
      </c>
      <c r="F30" s="7">
        <v>0</v>
      </c>
      <c r="G30" s="7">
        <v>0</v>
      </c>
      <c r="H30" s="7">
        <v>0</v>
      </c>
      <c r="I30" s="19"/>
      <c r="J30" s="15"/>
      <c r="K30" s="5">
        <v>1</v>
      </c>
      <c r="L30" s="19"/>
      <c r="M30" s="19"/>
    </row>
    <row r="31" spans="1:13" ht="72.75" customHeight="1">
      <c r="A31" s="17"/>
      <c r="B31" s="15"/>
      <c r="C31" s="5" t="s">
        <v>26</v>
      </c>
      <c r="D31" s="7">
        <f t="shared" si="3"/>
        <v>0</v>
      </c>
      <c r="E31" s="7">
        <v>0</v>
      </c>
      <c r="F31" s="7">
        <v>0</v>
      </c>
      <c r="G31" s="7">
        <v>0</v>
      </c>
      <c r="H31" s="7">
        <v>0</v>
      </c>
      <c r="I31" s="20"/>
      <c r="J31" s="15"/>
      <c r="K31" s="5" t="s">
        <v>38</v>
      </c>
      <c r="L31" s="20"/>
      <c r="M31" s="20"/>
    </row>
    <row r="32" spans="1:13" ht="15.75">
      <c r="A32" s="17"/>
      <c r="B32" s="15" t="s">
        <v>27</v>
      </c>
      <c r="C32" s="5" t="s">
        <v>20</v>
      </c>
      <c r="D32" s="7">
        <f>SUM(E32:H32)</f>
        <v>42120.1</v>
      </c>
      <c r="E32" s="7">
        <f>E26+E29</f>
        <v>21520</v>
      </c>
      <c r="F32" s="7">
        <f t="shared" ref="F32:H32" si="4">F26+F29</f>
        <v>19906</v>
      </c>
      <c r="G32" s="7">
        <f t="shared" si="4"/>
        <v>694.1</v>
      </c>
      <c r="H32" s="7">
        <f t="shared" si="4"/>
        <v>0</v>
      </c>
      <c r="I32" s="15" t="s">
        <v>28</v>
      </c>
      <c r="J32" s="15" t="s">
        <v>28</v>
      </c>
      <c r="K32" s="15" t="s">
        <v>28</v>
      </c>
      <c r="L32" s="15" t="s">
        <v>28</v>
      </c>
      <c r="M32" s="15" t="s">
        <v>28</v>
      </c>
    </row>
    <row r="33" spans="1:13" ht="15.75">
      <c r="A33" s="17"/>
      <c r="B33" s="15"/>
      <c r="C33" s="5" t="s">
        <v>25</v>
      </c>
      <c r="D33" s="7">
        <f t="shared" ref="D33:D34" si="5">SUM(E33:H33)</f>
        <v>97146.7</v>
      </c>
      <c r="E33" s="7">
        <f t="shared" ref="E33:H34" si="6">E27+E30</f>
        <v>50213.4</v>
      </c>
      <c r="F33" s="7">
        <f t="shared" si="6"/>
        <v>46447.5</v>
      </c>
      <c r="G33" s="7">
        <f t="shared" si="6"/>
        <v>485.8</v>
      </c>
      <c r="H33" s="7">
        <f t="shared" si="6"/>
        <v>0</v>
      </c>
      <c r="I33" s="15"/>
      <c r="J33" s="15"/>
      <c r="K33" s="15"/>
      <c r="L33" s="15"/>
      <c r="M33" s="15"/>
    </row>
    <row r="34" spans="1:13" ht="15.75">
      <c r="A34" s="17"/>
      <c r="B34" s="15"/>
      <c r="C34" s="5" t="s">
        <v>26</v>
      </c>
      <c r="D34" s="7">
        <f t="shared" si="5"/>
        <v>0</v>
      </c>
      <c r="E34" s="7">
        <f t="shared" si="6"/>
        <v>0</v>
      </c>
      <c r="F34" s="7">
        <f t="shared" si="6"/>
        <v>0</v>
      </c>
      <c r="G34" s="7">
        <f t="shared" si="6"/>
        <v>0</v>
      </c>
      <c r="H34" s="7">
        <f t="shared" si="6"/>
        <v>0</v>
      </c>
      <c r="I34" s="15"/>
      <c r="J34" s="15"/>
      <c r="K34" s="15"/>
      <c r="L34" s="15"/>
      <c r="M34" s="15"/>
    </row>
    <row r="35" spans="1:13" ht="15.75">
      <c r="A35" s="17"/>
      <c r="B35" s="15" t="s">
        <v>48</v>
      </c>
      <c r="C35" s="5" t="s">
        <v>20</v>
      </c>
      <c r="D35" s="7">
        <f>SUM(E35:H35)</f>
        <v>48270.7</v>
      </c>
      <c r="E35" s="7">
        <f>E13+D21++E32</f>
        <v>21520</v>
      </c>
      <c r="F35" s="7">
        <f t="shared" ref="F35:H35" si="7">F13+E21++F32</f>
        <v>19906</v>
      </c>
      <c r="G35" s="7">
        <f t="shared" si="7"/>
        <v>6844.7000000000007</v>
      </c>
      <c r="H35" s="7">
        <f t="shared" si="7"/>
        <v>0</v>
      </c>
      <c r="I35" s="15" t="s">
        <v>28</v>
      </c>
      <c r="J35" s="15" t="s">
        <v>28</v>
      </c>
      <c r="K35" s="15" t="s">
        <v>28</v>
      </c>
      <c r="L35" s="15" t="s">
        <v>28</v>
      </c>
      <c r="M35" s="15" t="s">
        <v>28</v>
      </c>
    </row>
    <row r="36" spans="1:13" ht="15.75">
      <c r="A36" s="17"/>
      <c r="B36" s="15"/>
      <c r="C36" s="5" t="s">
        <v>25</v>
      </c>
      <c r="D36" s="7">
        <f t="shared" ref="D36:D37" si="8">SUM(E36:H36)</f>
        <v>100442.4</v>
      </c>
      <c r="E36" s="7">
        <f t="shared" ref="E36:H37" si="9">E14+D22++E33</f>
        <v>50213.4</v>
      </c>
      <c r="F36" s="7">
        <f t="shared" si="9"/>
        <v>46447.5</v>
      </c>
      <c r="G36" s="7">
        <f t="shared" si="9"/>
        <v>3781.5</v>
      </c>
      <c r="H36" s="7">
        <f t="shared" si="9"/>
        <v>0</v>
      </c>
      <c r="I36" s="15"/>
      <c r="J36" s="15"/>
      <c r="K36" s="15"/>
      <c r="L36" s="15"/>
      <c r="M36" s="15"/>
    </row>
    <row r="37" spans="1:13" ht="15.75">
      <c r="A37" s="17"/>
      <c r="B37" s="15"/>
      <c r="C37" s="5" t="s">
        <v>26</v>
      </c>
      <c r="D37" s="7">
        <f t="shared" si="8"/>
        <v>4372.3</v>
      </c>
      <c r="E37" s="7">
        <f t="shared" si="9"/>
        <v>0</v>
      </c>
      <c r="F37" s="7">
        <f t="shared" si="9"/>
        <v>0</v>
      </c>
      <c r="G37" s="7">
        <f t="shared" si="9"/>
        <v>4372.3</v>
      </c>
      <c r="H37" s="7">
        <f t="shared" si="9"/>
        <v>0</v>
      </c>
      <c r="I37" s="15"/>
      <c r="J37" s="15"/>
      <c r="K37" s="15"/>
      <c r="L37" s="15"/>
      <c r="M37" s="15"/>
    </row>
    <row r="38" spans="1:13" ht="15.75">
      <c r="A38" s="16" t="s">
        <v>49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ht="33" customHeight="1">
      <c r="A39" s="14" t="s">
        <v>50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 ht="30" customHeight="1">
      <c r="A40" s="14" t="s">
        <v>51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ht="25.5" customHeight="1">
      <c r="A41" s="14" t="s">
        <v>52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ht="15.75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ht="48" customHeight="1">
      <c r="A43" s="14" t="s">
        <v>53</v>
      </c>
      <c r="B43" s="14"/>
      <c r="C43" s="14"/>
      <c r="I43" s="11"/>
      <c r="M43" s="12" t="s">
        <v>54</v>
      </c>
    </row>
    <row r="44" spans="1:13">
      <c r="A44" s="2"/>
      <c r="I44" s="11"/>
    </row>
  </sheetData>
  <mergeCells count="74">
    <mergeCell ref="K1:M1"/>
    <mergeCell ref="A2:M2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  <mergeCell ref="A8:M8"/>
    <mergeCell ref="B9:J9"/>
    <mergeCell ref="L9:M9"/>
    <mergeCell ref="A10:A12"/>
    <mergeCell ref="B10:B12"/>
    <mergeCell ref="I10:I12"/>
    <mergeCell ref="L10:L12"/>
    <mergeCell ref="M10:M12"/>
    <mergeCell ref="L13:L15"/>
    <mergeCell ref="M13:M15"/>
    <mergeCell ref="A16:M16"/>
    <mergeCell ref="B17:M17"/>
    <mergeCell ref="A18:A20"/>
    <mergeCell ref="B18:B20"/>
    <mergeCell ref="I18:I20"/>
    <mergeCell ref="J18:J20"/>
    <mergeCell ref="L18:L20"/>
    <mergeCell ref="A13:A15"/>
    <mergeCell ref="B13:B15"/>
    <mergeCell ref="I13:I15"/>
    <mergeCell ref="J13:J15"/>
    <mergeCell ref="K13:K15"/>
    <mergeCell ref="M21:M23"/>
    <mergeCell ref="A24:M24"/>
    <mergeCell ref="B25:M25"/>
    <mergeCell ref="A26:A28"/>
    <mergeCell ref="B26:B28"/>
    <mergeCell ref="I26:I31"/>
    <mergeCell ref="J26:J28"/>
    <mergeCell ref="L26:L28"/>
    <mergeCell ref="M26:M28"/>
    <mergeCell ref="A29:A31"/>
    <mergeCell ref="A21:A23"/>
    <mergeCell ref="B21:B23"/>
    <mergeCell ref="I21:I23"/>
    <mergeCell ref="J21:J23"/>
    <mergeCell ref="K21:K23"/>
    <mergeCell ref="L21:L23"/>
    <mergeCell ref="B29:B31"/>
    <mergeCell ref="J29:J31"/>
    <mergeCell ref="L29:L31"/>
    <mergeCell ref="M29:M31"/>
    <mergeCell ref="A32:A34"/>
    <mergeCell ref="B32:B34"/>
    <mergeCell ref="I32:I34"/>
    <mergeCell ref="J32:J34"/>
    <mergeCell ref="K32:K34"/>
    <mergeCell ref="L32:L34"/>
    <mergeCell ref="M32:M34"/>
    <mergeCell ref="A41:M41"/>
    <mergeCell ref="A43:C43"/>
    <mergeCell ref="L35:L37"/>
    <mergeCell ref="M35:M37"/>
    <mergeCell ref="A38:M38"/>
    <mergeCell ref="A39:M39"/>
    <mergeCell ref="A40:M40"/>
    <mergeCell ref="A35:A37"/>
    <mergeCell ref="B35:B37"/>
    <mergeCell ref="I35:I37"/>
    <mergeCell ref="J35:J37"/>
    <mergeCell ref="K35:K3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2025-02-14T12:45:41Z</cp:lastPrinted>
  <dcterms:created xsi:type="dcterms:W3CDTF">2025-02-14T07:11:39Z</dcterms:created>
  <dcterms:modified xsi:type="dcterms:W3CDTF">2025-02-21T12:11:19Z</dcterms:modified>
</cp:coreProperties>
</file>